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J18" i="1"/>
  <c r="K18"/>
  <c r="K15"/>
  <c r="J15"/>
  <c r="F15" s="1"/>
  <c r="I23"/>
  <c r="L23"/>
  <c r="M23"/>
  <c r="N23"/>
  <c r="O23"/>
  <c r="P23"/>
  <c r="Q23"/>
  <c r="R23"/>
  <c r="S23"/>
  <c r="T23"/>
  <c r="U23"/>
  <c r="H23"/>
  <c r="I25"/>
  <c r="J25"/>
  <c r="F25" s="1"/>
  <c r="K25"/>
  <c r="K23" s="1"/>
  <c r="L25"/>
  <c r="M25"/>
  <c r="N25"/>
  <c r="O25"/>
  <c r="P25"/>
  <c r="Q25"/>
  <c r="R25"/>
  <c r="S25"/>
  <c r="T25"/>
  <c r="U25"/>
  <c r="H25"/>
  <c r="G22"/>
  <c r="F22"/>
  <c r="H21"/>
  <c r="I21"/>
  <c r="G21" s="1"/>
  <c r="H18"/>
  <c r="I18"/>
  <c r="F14"/>
  <c r="G24"/>
  <c r="F24"/>
  <c r="F21"/>
  <c r="F18"/>
  <c r="G14"/>
  <c r="L14"/>
  <c r="L24" s="1"/>
  <c r="K14"/>
  <c r="J14"/>
  <c r="N24"/>
  <c r="O24"/>
  <c r="P24"/>
  <c r="Q24"/>
  <c r="R24"/>
  <c r="S24"/>
  <c r="T24"/>
  <c r="U24"/>
  <c r="T14"/>
  <c r="R14"/>
  <c r="R13" s="1"/>
  <c r="P14"/>
  <c r="N14"/>
  <c r="N13"/>
  <c r="O13"/>
  <c r="P13"/>
  <c r="Q13"/>
  <c r="S13"/>
  <c r="T13"/>
  <c r="U13"/>
  <c r="H15"/>
  <c r="I15"/>
  <c r="I13" s="1"/>
  <c r="I24"/>
  <c r="J24"/>
  <c r="K24"/>
  <c r="M24"/>
  <c r="H24"/>
  <c r="K13"/>
  <c r="L13"/>
  <c r="M13"/>
  <c r="H13"/>
  <c r="J13" l="1"/>
  <c r="J23"/>
  <c r="F23" s="1"/>
  <c r="G15"/>
  <c r="G25"/>
  <c r="G18"/>
  <c r="G13"/>
  <c r="F13"/>
  <c r="G23"/>
</calcChain>
</file>

<file path=xl/sharedStrings.xml><?xml version="1.0" encoding="utf-8"?>
<sst xmlns="http://schemas.openxmlformats.org/spreadsheetml/2006/main" count="57" uniqueCount="34">
  <si>
    <t>№</t>
  </si>
  <si>
    <t>Мероприятия муниципальной программы</t>
  </si>
  <si>
    <t>Финансовые затраты на реализацию (тыс. рублей)</t>
  </si>
  <si>
    <t>Ответственный исполнитель</t>
  </si>
  <si>
    <t>Источники финансирования</t>
  </si>
  <si>
    <t>Всего</t>
  </si>
  <si>
    <t>в том числе:</t>
  </si>
  <si>
    <t>2014 год</t>
  </si>
  <si>
    <t>2015 год</t>
  </si>
  <si>
    <t>2016 год</t>
  </si>
  <si>
    <t>План по программе</t>
  </si>
  <si>
    <t>Утверждено в бюджете</t>
  </si>
  <si>
    <t>Подпрограмма 1. Совершенствование системы распределения и перераспределения финансовых ресурсов между уровнями бюджетной системы Кондинского района</t>
  </si>
  <si>
    <t>Задача 1. Выравнивание бюджетной обеспеченности муниципальных образований и обеспечение его прозрачности</t>
  </si>
  <si>
    <t>Комитет по финансам</t>
  </si>
  <si>
    <t>всего</t>
  </si>
  <si>
    <t>бюджет автономного округа</t>
  </si>
  <si>
    <t>местный бюджет</t>
  </si>
  <si>
    <t>Задача 2. Обеспечение сбалансированности бюджетов муниципальных образований</t>
  </si>
  <si>
    <t>Расчет и распределение дотаций на обеспечение сбалансированности местных бюджетов</t>
  </si>
  <si>
    <t>Подпрограмма 3. Содействие повышению качества управления муниципальными финансами</t>
  </si>
  <si>
    <t>Всего по муниципальной программе</t>
  </si>
  <si>
    <t>Перечень мероприятий муниципальной программы</t>
  </si>
  <si>
    <t>2017 год</t>
  </si>
  <si>
    <t>2018 год</t>
  </si>
  <si>
    <t>2019 год</t>
  </si>
  <si>
    <t>2020 год</t>
  </si>
  <si>
    <r>
      <t>Подпрограмма 2.</t>
    </r>
    <r>
      <rPr>
        <sz val="6"/>
        <color rgb="FFFF0000"/>
        <rFont val="Times New Roman"/>
        <family val="1"/>
        <charset val="204"/>
      </rPr>
      <t xml:space="preserve"> </t>
    </r>
    <r>
      <rPr>
        <sz val="6"/>
        <color theme="1"/>
        <rFont val="Times New Roman"/>
        <family val="1"/>
        <charset val="204"/>
      </rPr>
      <t>Поддержание устойчивого исполнения бюджетов муниципальных образований Кондинского района</t>
    </r>
  </si>
  <si>
    <t>Таблица 2</t>
  </si>
  <si>
    <t>Цель Программы – обеспечение эффективной финансовой поддержки городских и сельских поселений Кондинского района</t>
  </si>
  <si>
    <t>Задача 3. Повышение эффективности муниципального управления и качества организации и осуществления бюджетного процесса на муниципальном уровне, и стимулирование муниципальных образований Кондинского района к активному участию в конкурсах</t>
  </si>
  <si>
    <t xml:space="preserve"> Предоставление муниципальным образованиям Кондинского района грантов (премий, иных форм поощрения) по итогам районных конкурсов в соответствии с установленными порядками (положениями) о проведении конкурсов</t>
  </si>
  <si>
    <t>Расчет и распределение дотаций на выравнивание бюджетной обеспеченности поселений</t>
  </si>
  <si>
    <t xml:space="preserve"> Предоставление муниципальным образованиям Кондинского района грантов (дотаций) на поощрение за достижение наиболее высоких показателей качества организации и осуществления бюджетного процесса в муниципальных образованиях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</si>
</sst>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color theme="1"/>
      <name val="Calibri"/>
      <family val="2"/>
      <charset val="204"/>
      <scheme val="minor"/>
    </font>
    <font>
      <sz val="13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6"/>
      <color theme="1"/>
      <name val="Times New Roman"/>
      <family val="1"/>
      <charset val="204"/>
    </font>
    <font>
      <sz val="6"/>
      <color theme="1"/>
      <name val="Calibri"/>
      <family val="2"/>
      <charset val="204"/>
      <scheme val="minor"/>
    </font>
    <font>
      <sz val="6"/>
      <color theme="1"/>
      <name val="Times New Roman"/>
      <family val="1"/>
      <charset val="204"/>
    </font>
    <font>
      <sz val="6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3" fillId="0" borderId="0" xfId="0" applyFont="1"/>
    <xf numFmtId="0" fontId="4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5" fillId="0" borderId="1" xfId="0" applyFont="1" applyBorder="1" applyAlignment="1"/>
    <xf numFmtId="0" fontId="4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U25"/>
  <sheetViews>
    <sheetView tabSelected="1" zoomScale="146" zoomScaleNormal="146" workbookViewId="0">
      <selection activeCell="I4" sqref="I4"/>
    </sheetView>
  </sheetViews>
  <sheetFormatPr defaultRowHeight="15"/>
  <cols>
    <col min="1" max="1" width="1.42578125" customWidth="1"/>
    <col min="2" max="2" width="4.85546875" customWidth="1"/>
    <col min="3" max="3" width="20" customWidth="1"/>
    <col min="4" max="4" width="8.5703125" customWidth="1"/>
    <col min="5" max="5" width="13.140625" customWidth="1"/>
    <col min="6" max="6" width="8.7109375" customWidth="1"/>
    <col min="7" max="7" width="8.42578125" customWidth="1"/>
    <col min="8" max="9" width="7.42578125" customWidth="1"/>
    <col min="10" max="11" width="7.5703125" customWidth="1"/>
    <col min="12" max="13" width="7.85546875" customWidth="1"/>
    <col min="14" max="14" width="7.7109375" customWidth="1"/>
    <col min="15" max="15" width="9.28515625" customWidth="1"/>
    <col min="16" max="16" width="9.140625" customWidth="1"/>
    <col min="17" max="17" width="8.7109375" customWidth="1"/>
    <col min="18" max="18" width="9" customWidth="1"/>
    <col min="19" max="19" width="7.28515625" customWidth="1"/>
    <col min="20" max="20" width="9.42578125" customWidth="1"/>
    <col min="21" max="21" width="7.85546875" customWidth="1"/>
  </cols>
  <sheetData>
    <row r="1" spans="2:21" ht="15.75">
      <c r="T1" s="10" t="s">
        <v>28</v>
      </c>
    </row>
    <row r="2" spans="2:21" ht="16.5">
      <c r="T2" s="1"/>
    </row>
    <row r="3" spans="2:21" ht="16.5">
      <c r="T3" s="1"/>
    </row>
    <row r="4" spans="2:21" ht="16.5">
      <c r="E4" s="2"/>
      <c r="I4" s="3" t="s">
        <v>22</v>
      </c>
      <c r="M4" s="1"/>
    </row>
    <row r="5" spans="2:21" ht="16.5">
      <c r="E5" s="2"/>
      <c r="M5" s="1"/>
    </row>
    <row r="6" spans="2:21">
      <c r="B6" s="12" t="s">
        <v>0</v>
      </c>
      <c r="C6" s="12" t="s">
        <v>1</v>
      </c>
      <c r="D6" s="4"/>
      <c r="E6" s="4"/>
      <c r="F6" s="12" t="s">
        <v>2</v>
      </c>
      <c r="G6" s="12"/>
      <c r="H6" s="12"/>
      <c r="I6" s="12"/>
      <c r="J6" s="12"/>
      <c r="K6" s="12"/>
      <c r="L6" s="12"/>
      <c r="M6" s="12"/>
      <c r="N6" s="13"/>
      <c r="O6" s="13"/>
      <c r="P6" s="13"/>
      <c r="Q6" s="13"/>
      <c r="R6" s="13"/>
      <c r="S6" s="13"/>
      <c r="T6" s="13"/>
      <c r="U6" s="13"/>
    </row>
    <row r="7" spans="2:21" ht="19.5">
      <c r="B7" s="12"/>
      <c r="C7" s="12"/>
      <c r="D7" s="4" t="s">
        <v>3</v>
      </c>
      <c r="E7" s="4" t="s">
        <v>4</v>
      </c>
      <c r="F7" s="12" t="s">
        <v>5</v>
      </c>
      <c r="G7" s="12"/>
      <c r="H7" s="12" t="s">
        <v>6</v>
      </c>
      <c r="I7" s="12"/>
      <c r="J7" s="12"/>
      <c r="K7" s="12"/>
      <c r="L7" s="12"/>
      <c r="M7" s="12"/>
      <c r="N7" s="13"/>
      <c r="O7" s="13"/>
      <c r="P7" s="13"/>
      <c r="Q7" s="13"/>
      <c r="R7" s="13"/>
      <c r="S7" s="13"/>
      <c r="T7" s="13"/>
      <c r="U7" s="13"/>
    </row>
    <row r="8" spans="2:21">
      <c r="B8" s="12"/>
      <c r="C8" s="12"/>
      <c r="D8" s="4"/>
      <c r="E8" s="4"/>
      <c r="F8" s="12"/>
      <c r="G8" s="12"/>
      <c r="H8" s="12" t="s">
        <v>7</v>
      </c>
      <c r="I8" s="12"/>
      <c r="J8" s="12" t="s">
        <v>8</v>
      </c>
      <c r="K8" s="12"/>
      <c r="L8" s="12" t="s">
        <v>9</v>
      </c>
      <c r="M8" s="12"/>
      <c r="N8" s="14" t="s">
        <v>23</v>
      </c>
      <c r="O8" s="14"/>
      <c r="P8" s="14" t="s">
        <v>24</v>
      </c>
      <c r="Q8" s="14"/>
      <c r="R8" s="14" t="s">
        <v>25</v>
      </c>
      <c r="S8" s="14"/>
      <c r="T8" s="14" t="s">
        <v>26</v>
      </c>
      <c r="U8" s="14"/>
    </row>
    <row r="9" spans="2:21" ht="47.25" customHeight="1">
      <c r="B9" s="12"/>
      <c r="C9" s="12"/>
      <c r="D9" s="4"/>
      <c r="E9" s="4"/>
      <c r="F9" s="4" t="s">
        <v>10</v>
      </c>
      <c r="G9" s="4" t="s">
        <v>11</v>
      </c>
      <c r="H9" s="4" t="s">
        <v>10</v>
      </c>
      <c r="I9" s="4" t="s">
        <v>11</v>
      </c>
      <c r="J9" s="4" t="s">
        <v>10</v>
      </c>
      <c r="K9" s="4" t="s">
        <v>11</v>
      </c>
      <c r="L9" s="4" t="s">
        <v>10</v>
      </c>
      <c r="M9" s="4" t="s">
        <v>11</v>
      </c>
      <c r="N9" s="4" t="s">
        <v>10</v>
      </c>
      <c r="O9" s="4" t="s">
        <v>11</v>
      </c>
      <c r="P9" s="4" t="s">
        <v>10</v>
      </c>
      <c r="Q9" s="4" t="s">
        <v>11</v>
      </c>
      <c r="R9" s="4" t="s">
        <v>10</v>
      </c>
      <c r="S9" s="4" t="s">
        <v>11</v>
      </c>
      <c r="T9" s="4" t="s">
        <v>10</v>
      </c>
      <c r="U9" s="4" t="s">
        <v>11</v>
      </c>
    </row>
    <row r="10" spans="2:21">
      <c r="B10" s="16" t="s">
        <v>29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3"/>
      <c r="O10" s="13"/>
      <c r="P10" s="13"/>
      <c r="Q10" s="13"/>
      <c r="R10" s="13"/>
      <c r="S10" s="13"/>
      <c r="T10" s="13"/>
      <c r="U10" s="13"/>
    </row>
    <row r="11" spans="2:21" ht="25.5" customHeight="1">
      <c r="B11" s="16" t="s">
        <v>12</v>
      </c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3"/>
      <c r="O11" s="13"/>
      <c r="P11" s="13"/>
      <c r="Q11" s="13"/>
      <c r="R11" s="13"/>
      <c r="S11" s="13"/>
      <c r="T11" s="13"/>
      <c r="U11" s="13"/>
    </row>
    <row r="12" spans="2:21">
      <c r="B12" s="16" t="s">
        <v>13</v>
      </c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3"/>
      <c r="O12" s="13"/>
      <c r="P12" s="13"/>
      <c r="Q12" s="13"/>
      <c r="R12" s="13"/>
      <c r="S12" s="13"/>
      <c r="T12" s="13"/>
      <c r="U12" s="13"/>
    </row>
    <row r="13" spans="2:21" ht="39" customHeight="1">
      <c r="B13" s="15">
        <v>1</v>
      </c>
      <c r="C13" s="15" t="s">
        <v>32</v>
      </c>
      <c r="D13" s="15" t="s">
        <v>14</v>
      </c>
      <c r="E13" s="5" t="s">
        <v>15</v>
      </c>
      <c r="F13" s="6">
        <f>H13+J13+L13</f>
        <v>838860.9</v>
      </c>
      <c r="G13" s="6">
        <f>I13+K13+M13</f>
        <v>838860.9</v>
      </c>
      <c r="H13" s="6">
        <f>H14+H15</f>
        <v>261123.30000000002</v>
      </c>
      <c r="I13" s="6">
        <f t="shared" ref="I13:U13" si="0">I14+I15</f>
        <v>261123.30000000002</v>
      </c>
      <c r="J13" s="6">
        <f t="shared" si="0"/>
        <v>277106.19999999995</v>
      </c>
      <c r="K13" s="6">
        <f t="shared" si="0"/>
        <v>277106.19999999995</v>
      </c>
      <c r="L13" s="6">
        <f t="shared" si="0"/>
        <v>300631.40000000002</v>
      </c>
      <c r="M13" s="6">
        <f t="shared" si="0"/>
        <v>300631.40000000002</v>
      </c>
      <c r="N13" s="6">
        <f t="shared" si="0"/>
        <v>286758.5</v>
      </c>
      <c r="O13" s="6">
        <f t="shared" si="0"/>
        <v>286758.5</v>
      </c>
      <c r="P13" s="6">
        <f t="shared" si="0"/>
        <v>286758.5</v>
      </c>
      <c r="Q13" s="6">
        <f t="shared" si="0"/>
        <v>0</v>
      </c>
      <c r="R13" s="6">
        <f t="shared" si="0"/>
        <v>286758.5</v>
      </c>
      <c r="S13" s="6">
        <f t="shared" si="0"/>
        <v>0</v>
      </c>
      <c r="T13" s="6">
        <f t="shared" si="0"/>
        <v>286758.5</v>
      </c>
      <c r="U13" s="6">
        <f t="shared" si="0"/>
        <v>0</v>
      </c>
    </row>
    <row r="14" spans="2:21" ht="36.75" customHeight="1">
      <c r="B14" s="15"/>
      <c r="C14" s="15"/>
      <c r="D14" s="15"/>
      <c r="E14" s="5" t="s">
        <v>16</v>
      </c>
      <c r="F14" s="6">
        <f>H14+J14+L14+N14+P14+R14+T14</f>
        <v>1045677.2000000002</v>
      </c>
      <c r="G14" s="6">
        <f>I14+K14+M14+O14+Q14+S14+U14</f>
        <v>588555.80000000005</v>
      </c>
      <c r="H14" s="6">
        <v>138241.20000000001</v>
      </c>
      <c r="I14" s="6">
        <v>138241.20000000001</v>
      </c>
      <c r="J14" s="6">
        <f>94990.9+50576.1</f>
        <v>145567</v>
      </c>
      <c r="K14" s="6">
        <f>94990.9+50576.1</f>
        <v>145567</v>
      </c>
      <c r="L14" s="6">
        <f>99700.5+52673.3</f>
        <v>152373.79999999999</v>
      </c>
      <c r="M14" s="6">
        <v>152373.79999999999</v>
      </c>
      <c r="N14" s="7">
        <f>99700.5+52673.3</f>
        <v>152373.79999999999</v>
      </c>
      <c r="O14" s="7">
        <v>152373.79999999999</v>
      </c>
      <c r="P14" s="7">
        <f>99700.5+52673.3</f>
        <v>152373.79999999999</v>
      </c>
      <c r="Q14" s="7">
        <v>0</v>
      </c>
      <c r="R14" s="7">
        <f>99700.5+52673.3</f>
        <v>152373.79999999999</v>
      </c>
      <c r="S14" s="7">
        <v>0</v>
      </c>
      <c r="T14" s="7">
        <f>99700.5+52673.3</f>
        <v>152373.79999999999</v>
      </c>
      <c r="U14" s="7">
        <v>0</v>
      </c>
    </row>
    <row r="15" spans="2:21" ht="27.75" customHeight="1">
      <c r="B15" s="15"/>
      <c r="C15" s="15"/>
      <c r="D15" s="15"/>
      <c r="E15" s="5" t="s">
        <v>17</v>
      </c>
      <c r="F15" s="6">
        <f>H15+J15+L15+N15+P15+R15+T15</f>
        <v>940217.7</v>
      </c>
      <c r="G15" s="6">
        <f>I15+K15+M15+O15+Q15+S15+U15</f>
        <v>537063.60000000009</v>
      </c>
      <c r="H15" s="6">
        <f>129073.5-6191.4</f>
        <v>122882.1</v>
      </c>
      <c r="I15" s="6">
        <f>129073.5-6191.4</f>
        <v>122882.1</v>
      </c>
      <c r="J15" s="6">
        <f>133978.3-1211.6-949.7-277.8</f>
        <v>131539.19999999998</v>
      </c>
      <c r="K15" s="6">
        <f>133978.3-1211.6-949.7-277.8</f>
        <v>131539.19999999998</v>
      </c>
      <c r="L15" s="6">
        <v>148257.60000000001</v>
      </c>
      <c r="M15" s="6">
        <v>148257.60000000001</v>
      </c>
      <c r="N15" s="7">
        <v>134384.70000000001</v>
      </c>
      <c r="O15" s="7">
        <v>134384.70000000001</v>
      </c>
      <c r="P15" s="7">
        <v>134384.70000000001</v>
      </c>
      <c r="Q15" s="7">
        <v>0</v>
      </c>
      <c r="R15" s="7">
        <v>134384.70000000001</v>
      </c>
      <c r="S15" s="7">
        <v>0</v>
      </c>
      <c r="T15" s="7">
        <v>134384.70000000001</v>
      </c>
      <c r="U15" s="7">
        <v>0</v>
      </c>
    </row>
    <row r="16" spans="2:21">
      <c r="B16" s="15" t="s">
        <v>27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8"/>
      <c r="O16" s="18"/>
      <c r="P16" s="18"/>
      <c r="Q16" s="18"/>
      <c r="R16" s="18"/>
      <c r="S16" s="18"/>
      <c r="T16" s="18"/>
      <c r="U16" s="18"/>
    </row>
    <row r="17" spans="2:21">
      <c r="B17" s="15" t="s">
        <v>18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8"/>
      <c r="O17" s="18"/>
      <c r="P17" s="18"/>
      <c r="Q17" s="18"/>
      <c r="R17" s="18"/>
      <c r="S17" s="18"/>
      <c r="T17" s="18"/>
      <c r="U17" s="18"/>
    </row>
    <row r="18" spans="2:21" ht="54" customHeight="1">
      <c r="B18" s="5">
        <v>2</v>
      </c>
      <c r="C18" s="11" t="s">
        <v>19</v>
      </c>
      <c r="D18" s="5" t="s">
        <v>14</v>
      </c>
      <c r="E18" s="5" t="s">
        <v>17</v>
      </c>
      <c r="F18" s="6">
        <f>H18+J18+L18+N18+P18+R18+T18</f>
        <v>29441.5</v>
      </c>
      <c r="G18" s="6">
        <f>I18+K18+M18+O18+Q18+S18+U18</f>
        <v>29441.5</v>
      </c>
      <c r="H18" s="6">
        <f>9666+4208.5+200+1000+400+6360+3468.7</f>
        <v>25303.200000000001</v>
      </c>
      <c r="I18" s="6">
        <f>9666+4208.5+200+1000+400+6360+3468.7</f>
        <v>25303.200000000001</v>
      </c>
      <c r="J18" s="6">
        <f>1997+260+1881.3</f>
        <v>4138.3</v>
      </c>
      <c r="K18" s="6">
        <f>1997+260+1881.3</f>
        <v>4138.3</v>
      </c>
      <c r="L18" s="6">
        <v>0</v>
      </c>
      <c r="M18" s="6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</row>
    <row r="19" spans="2:21">
      <c r="B19" s="15" t="s">
        <v>20</v>
      </c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8"/>
      <c r="O19" s="18"/>
      <c r="P19" s="18"/>
      <c r="Q19" s="18"/>
      <c r="R19" s="18"/>
      <c r="S19" s="18"/>
      <c r="T19" s="18"/>
      <c r="U19" s="18"/>
    </row>
    <row r="20" spans="2:21" ht="25.5" customHeight="1">
      <c r="B20" s="15" t="s">
        <v>30</v>
      </c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8"/>
      <c r="O20" s="18"/>
      <c r="P20" s="18"/>
      <c r="Q20" s="18"/>
      <c r="R20" s="18"/>
      <c r="S20" s="18"/>
      <c r="T20" s="18"/>
      <c r="U20" s="18"/>
    </row>
    <row r="21" spans="2:21" ht="117.75" customHeight="1">
      <c r="B21" s="5">
        <v>3</v>
      </c>
      <c r="C21" s="11" t="s">
        <v>33</v>
      </c>
      <c r="D21" s="5" t="s">
        <v>14</v>
      </c>
      <c r="E21" s="5" t="s">
        <v>17</v>
      </c>
      <c r="F21" s="6">
        <f t="shared" ref="F21:G25" si="1">H21+J21+L21+N21+P21+R21+T21</f>
        <v>1000</v>
      </c>
      <c r="G21" s="6">
        <f t="shared" si="1"/>
        <v>700</v>
      </c>
      <c r="H21" s="6">
        <f>1000-600-100+400</f>
        <v>700</v>
      </c>
      <c r="I21" s="6">
        <f>1000-600-100+400</f>
        <v>700</v>
      </c>
      <c r="J21" s="6">
        <v>300</v>
      </c>
      <c r="K21" s="6">
        <v>0</v>
      </c>
      <c r="L21" s="6">
        <v>0</v>
      </c>
      <c r="M21" s="6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</row>
    <row r="22" spans="2:21" ht="117.75" customHeight="1">
      <c r="B22" s="5">
        <v>4</v>
      </c>
      <c r="C22" s="11" t="s">
        <v>31</v>
      </c>
      <c r="D22" s="5" t="s">
        <v>14</v>
      </c>
      <c r="E22" s="5" t="s">
        <v>17</v>
      </c>
      <c r="F22" s="6">
        <f t="shared" si="1"/>
        <v>380</v>
      </c>
      <c r="G22" s="6">
        <f t="shared" si="1"/>
        <v>380</v>
      </c>
      <c r="H22" s="6">
        <v>0</v>
      </c>
      <c r="I22" s="6">
        <v>0</v>
      </c>
      <c r="J22" s="6">
        <v>380</v>
      </c>
      <c r="K22" s="6">
        <v>380</v>
      </c>
      <c r="L22" s="6">
        <v>0</v>
      </c>
      <c r="M22" s="6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</row>
    <row r="23" spans="2:21" ht="38.25" customHeight="1">
      <c r="B23" s="8"/>
      <c r="C23" s="17" t="s">
        <v>21</v>
      </c>
      <c r="D23" s="17"/>
      <c r="E23" s="8" t="s">
        <v>5</v>
      </c>
      <c r="F23" s="9">
        <f>H23+J23+L23+N23+P23+R23+T23</f>
        <v>2016716.4</v>
      </c>
      <c r="G23" s="9">
        <f t="shared" si="1"/>
        <v>1156140.8999999999</v>
      </c>
      <c r="H23" s="9">
        <f>H24+H25</f>
        <v>287126.5</v>
      </c>
      <c r="I23" s="9">
        <f t="shared" ref="I23:U23" si="2">I24+I25</f>
        <v>287126.5</v>
      </c>
      <c r="J23" s="9">
        <f t="shared" si="2"/>
        <v>281924.5</v>
      </c>
      <c r="K23" s="9">
        <f t="shared" si="2"/>
        <v>281624.5</v>
      </c>
      <c r="L23" s="9">
        <f t="shared" si="2"/>
        <v>300631.40000000002</v>
      </c>
      <c r="M23" s="9">
        <f t="shared" si="2"/>
        <v>300631.40000000002</v>
      </c>
      <c r="N23" s="9">
        <f t="shared" si="2"/>
        <v>286758.5</v>
      </c>
      <c r="O23" s="9">
        <f t="shared" si="2"/>
        <v>286758.5</v>
      </c>
      <c r="P23" s="9">
        <f t="shared" si="2"/>
        <v>286758.5</v>
      </c>
      <c r="Q23" s="9">
        <f t="shared" si="2"/>
        <v>0</v>
      </c>
      <c r="R23" s="9">
        <f t="shared" si="2"/>
        <v>286758.5</v>
      </c>
      <c r="S23" s="9">
        <f t="shared" si="2"/>
        <v>0</v>
      </c>
      <c r="T23" s="9">
        <f t="shared" si="2"/>
        <v>286758.5</v>
      </c>
      <c r="U23" s="9">
        <f t="shared" si="2"/>
        <v>0</v>
      </c>
    </row>
    <row r="24" spans="2:21" ht="16.5">
      <c r="B24" s="8"/>
      <c r="C24" s="5"/>
      <c r="D24" s="5"/>
      <c r="E24" s="5" t="s">
        <v>16</v>
      </c>
      <c r="F24" s="9">
        <f t="shared" si="1"/>
        <v>1045677.2000000002</v>
      </c>
      <c r="G24" s="9">
        <f t="shared" si="1"/>
        <v>588555.80000000005</v>
      </c>
      <c r="H24" s="6">
        <f>H14</f>
        <v>138241.20000000001</v>
      </c>
      <c r="I24" s="6">
        <f t="shared" ref="I24:U24" si="3">I14</f>
        <v>138241.20000000001</v>
      </c>
      <c r="J24" s="6">
        <f t="shared" si="3"/>
        <v>145567</v>
      </c>
      <c r="K24" s="6">
        <f t="shared" si="3"/>
        <v>145567</v>
      </c>
      <c r="L24" s="6">
        <f t="shared" si="3"/>
        <v>152373.79999999999</v>
      </c>
      <c r="M24" s="6">
        <f t="shared" si="3"/>
        <v>152373.79999999999</v>
      </c>
      <c r="N24" s="6">
        <f t="shared" si="3"/>
        <v>152373.79999999999</v>
      </c>
      <c r="O24" s="6">
        <f t="shared" si="3"/>
        <v>152373.79999999999</v>
      </c>
      <c r="P24" s="6">
        <f t="shared" si="3"/>
        <v>152373.79999999999</v>
      </c>
      <c r="Q24" s="6">
        <f t="shared" si="3"/>
        <v>0</v>
      </c>
      <c r="R24" s="6">
        <f t="shared" si="3"/>
        <v>152373.79999999999</v>
      </c>
      <c r="S24" s="6">
        <f t="shared" si="3"/>
        <v>0</v>
      </c>
      <c r="T24" s="6">
        <f t="shared" si="3"/>
        <v>152373.79999999999</v>
      </c>
      <c r="U24" s="6">
        <f t="shared" si="3"/>
        <v>0</v>
      </c>
    </row>
    <row r="25" spans="2:21">
      <c r="B25" s="8"/>
      <c r="C25" s="8"/>
      <c r="D25" s="8"/>
      <c r="E25" s="5" t="s">
        <v>17</v>
      </c>
      <c r="F25" s="9">
        <f t="shared" si="1"/>
        <v>971039.2</v>
      </c>
      <c r="G25" s="9">
        <f t="shared" si="1"/>
        <v>567585.10000000009</v>
      </c>
      <c r="H25" s="6">
        <f>H15+H18+H21+H22</f>
        <v>148885.30000000002</v>
      </c>
      <c r="I25" s="6">
        <f t="shared" ref="I25:U25" si="4">I15+I18+I21+I22</f>
        <v>148885.30000000002</v>
      </c>
      <c r="J25" s="6">
        <f t="shared" si="4"/>
        <v>136357.49999999997</v>
      </c>
      <c r="K25" s="6">
        <f t="shared" si="4"/>
        <v>136057.49999999997</v>
      </c>
      <c r="L25" s="6">
        <f t="shared" si="4"/>
        <v>148257.60000000001</v>
      </c>
      <c r="M25" s="6">
        <f t="shared" si="4"/>
        <v>148257.60000000001</v>
      </c>
      <c r="N25" s="6">
        <f t="shared" si="4"/>
        <v>134384.70000000001</v>
      </c>
      <c r="O25" s="6">
        <f t="shared" si="4"/>
        <v>134384.70000000001</v>
      </c>
      <c r="P25" s="6">
        <f t="shared" si="4"/>
        <v>134384.70000000001</v>
      </c>
      <c r="Q25" s="6">
        <f t="shared" si="4"/>
        <v>0</v>
      </c>
      <c r="R25" s="6">
        <f t="shared" si="4"/>
        <v>134384.70000000001</v>
      </c>
      <c r="S25" s="6">
        <f t="shared" si="4"/>
        <v>0</v>
      </c>
      <c r="T25" s="6">
        <f t="shared" si="4"/>
        <v>134384.70000000001</v>
      </c>
      <c r="U25" s="6">
        <f t="shared" si="4"/>
        <v>0</v>
      </c>
    </row>
  </sheetData>
  <mergeCells count="23">
    <mergeCell ref="C23:D23"/>
    <mergeCell ref="B16:U16"/>
    <mergeCell ref="B17:U17"/>
    <mergeCell ref="B19:U19"/>
    <mergeCell ref="B20:U20"/>
    <mergeCell ref="B13:B15"/>
    <mergeCell ref="C13:C15"/>
    <mergeCell ref="D13:D15"/>
    <mergeCell ref="B10:U10"/>
    <mergeCell ref="B11:U11"/>
    <mergeCell ref="B12:U12"/>
    <mergeCell ref="B6:B9"/>
    <mergeCell ref="C6:C9"/>
    <mergeCell ref="F7:G8"/>
    <mergeCell ref="H8:I8"/>
    <mergeCell ref="J8:K8"/>
    <mergeCell ref="F6:U6"/>
    <mergeCell ref="N8:O8"/>
    <mergeCell ref="P8:Q8"/>
    <mergeCell ref="R8:S8"/>
    <mergeCell ref="T8:U8"/>
    <mergeCell ref="H7:U7"/>
    <mergeCell ref="L8:M8"/>
  </mergeCells>
  <pageMargins left="0.19685039370078741" right="0.23622047244094491" top="0.17" bottom="0.31496062992125984" header="0.31496062992125984" footer="0.31496062992125984"/>
  <pageSetup paperSize="9" scale="7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2015-06-30T13:55:09Z</dcterms:modified>
</cp:coreProperties>
</file>